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4115" windowHeight="5775"/>
  </bookViews>
  <sheets>
    <sheet name="Hoja1" sheetId="1" r:id="rId1"/>
  </sheets>
  <calcPr calcId="145621"/>
</workbook>
</file>

<file path=xl/calcChain.xml><?xml version="1.0" encoding="utf-8"?>
<calcChain xmlns="http://schemas.openxmlformats.org/spreadsheetml/2006/main">
  <c r="A35" i="1" l="1"/>
  <c r="A37" i="1" s="1"/>
  <c r="A39" i="1" s="1"/>
  <c r="A41" i="1" s="1"/>
  <c r="A43" i="1" s="1"/>
  <c r="A45" i="1" s="1"/>
  <c r="A47" i="1" s="1"/>
  <c r="A49" i="1" s="1"/>
  <c r="G57" i="1" l="1"/>
  <c r="G58" i="1" l="1"/>
  <c r="G59" i="1" s="1"/>
</calcChain>
</file>

<file path=xl/sharedStrings.xml><?xml version="1.0" encoding="utf-8"?>
<sst xmlns="http://schemas.openxmlformats.org/spreadsheetml/2006/main" count="83" uniqueCount="65">
  <si>
    <t>SUMINISTRO Y TENDIDO DE ARCILLA ROJA (BARRO MOLIDO) DE 5cms. DE ESPESOR. INCLUYE: MATERIALES, ACAREEOS INTERNOS, DESPERDICIOS, EXTENDIDO, EQUIPO, HERRAMIENTA Y MANO DE OBRA.</t>
  </si>
  <si>
    <t>M2</t>
  </si>
  <si>
    <t>BASE DE CALIZA TRITURADA DE 10 CM DE ESPESOR, COMPACTADA AL 95% PROCTOR CON TAMAÑO MAXIMO DE 3/4". INCLUYE: SUMINISTRO DE MATERIAL, CARGA, ACARREO, DESCARGA, HOMOGENIZACION, AGUA, TENDIDO, COMPACTACION, AFINE, EQUIPO, HERRAMIENTA Y MANO DE OBRA.</t>
  </si>
  <si>
    <t>CABLE DE ACERO TRENSADO DE 1/4" EN PARTE INFERIOR Y SUPERIOR DE MALLA BACKSTOP. INCLUYE: MATERIALES, EQUIPO, CORTES, DESPERDICIOS, ARGOLLAS, PARA PASO DE CABLE, EQUIPO HERRAMIENTA Y MANO DE OBRA.</t>
  </si>
  <si>
    <t>ML</t>
  </si>
  <si>
    <t>PZA</t>
  </si>
  <si>
    <t>DADO DE CIMENTACION DE 60 X 80 X 85 CM DE CONCRETOCONCRETO F'c= 150 KG/CM2,PREMEZCLADO EN PLANTA DOSIFICADORA, INCLUYE: EXCAVACION, SUMINISTRO, DESPERDICIOS, VACIADO, VIBRADO, CURADO CON MEMBRANA, BOMBEO, HERRAMIENTA, EQUIPO Y MANO DE OBRA.</t>
  </si>
  <si>
    <t>POSTES DE PERFIL TUBULAR DE 2 1/2" GALVANIZADO RESISTENTE A LA CORROSION, INCLUYE: EXCAVACION, CIMBRA Y DESCIMBRA, CORTES, DESPERDICIOS, MATERIALES, HERRAJES DE SUJECION DE LA MALLA, HERRAMIENTA, EQUIPO Y MANO DE OBRA, Y TODO LO NECESARIO PARA SU CORRECTA EJECUCION.</t>
  </si>
  <si>
    <t>SUB TOTAL</t>
  </si>
  <si>
    <t>IVA</t>
  </si>
  <si>
    <t>TOTAL</t>
  </si>
  <si>
    <t xml:space="preserve">PROYECTO :  </t>
  </si>
  <si>
    <t xml:space="preserve">UBICACION : </t>
  </si>
  <si>
    <t>PABLILLO GALEANA NL</t>
  </si>
  <si>
    <t xml:space="preserve">MUNICIPIO :   </t>
  </si>
  <si>
    <t>GALEANA</t>
  </si>
  <si>
    <t xml:space="preserve">OBRA :  </t>
  </si>
  <si>
    <t>CANCHA DE PASTO SINTÉTICO CON ARCILLA</t>
  </si>
  <si>
    <t>SUMINISTRO E INSTALACIÓN DE MALLA  DE NYLON #21 DE .165 MM DE GROSOR DE HILO DE 200 LBS DE RESISTENCIA AL IMPACTO Y ALTA VISIBILIDAD MCA. REDES DEPORTIVAS TORO O EQUIVALENTE EN CALIDAD, ESPECIFICACIONES, Y PRECIO, PREVIA AUTORIZACIÓN DE LA SUPERVISIÓN Y/O PROYECTOS , INCLUYE: MATERIALES, CAPUCHA Y GANCHO PARA SUJETAR RED DE NYLON, POSTES 3" Ø GALVANIZADO @ 3.00 M, Y ALTURA HASTA 7.05 MTS LIBRE, AHOGADOS EN ELEMENTO DE CONCRETO, ANDAMIOS, EQUIPO, HERRAMIENTA Y MANO DE OBRA.</t>
  </si>
  <si>
    <t>SUMINISTRO Y COLOCACIÓN DE CAMA DE 5 CM DE ARENA SILICA PARA RECIBIR ARCILLA ROJA EN CANCHA  I. INCLUYE: SUMINISTRO, MANO DE OBRA, HERRAMIENTA, EQUIPO, ACARREOS Y RETIRO DE SOBRANTES FUERA DE LA OBRA.</t>
  </si>
  <si>
    <t>M3</t>
  </si>
  <si>
    <t>SECRETARIA DE INFRAESTRUCTURA</t>
  </si>
  <si>
    <t>SUBSECRETARIA DE CONSTRUCCION</t>
  </si>
  <si>
    <t xml:space="preserve">DIRECCION DE PROYECTOS </t>
  </si>
  <si>
    <t>PLUVIAL EN CANCHA</t>
  </si>
  <si>
    <t xml:space="preserve">SUMINISTRO Y COLOCACION DE REJACERO EN PERIMETRO 2MTS DE ALTURA MARCA DE ACERO GALV. Y RECUB. POLIESTER TERMOENDURECIDO, CAL.6, INCLUYE: SUMINISTRO DE MATERIALES, DEPERDICIOS, HERRAMIENTA, EQUIPO,  MANO DE OBRA Y TODO LO NECESARIO PARA SU CORRECTA INSTALACION. </t>
  </si>
  <si>
    <t>SUMINISTRO E INSTALACIÓN DE PUERTA REJACERO DE 1.00X2.10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</si>
  <si>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SUMINISTRO E INSTALACIÓN DE PORTON REJACERO DE 14.40X2.10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</si>
  <si>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SUMINISTRO E INSTALACIÓN DE ESTRUCTURA PARA SOPORTAR PIZARRA DE 14.00 X4.20 CON CIMENTACIÓN A BASE DE ZAPATAS DE CONCRETO ARMADO, CON ESTRUCTURA METALICA PARA SUJETAR TABLERO (VER DISEÑO EN PLANO)  ESCABACIÓN RELLENOS, COMPACTADOS, ESTRUCTURA PINTADA A DOS MANOS ANTI CORROSIVO Y PINTURA FINAL INCLUYE: TRASLADOS, ACARREOS, MATERIALES, DESPERDICIOS, CONSUMIBLES, HERRAMIENTA, EQUIPO, MANO DE OBRA Y TODO LO NECESARIO PARA SU CORRECTA INSTALACIÓN.</t>
  </si>
  <si>
    <t>SUMINISTRO E INSTALACIÓN DE PIZARRA EXTERIOR DE BEISBOL PROFESIONAL MARCA HPM LED O  EQUIVALENTE EN CALIDAD, ESPECIFICACIONES, Y PRECIO, PREVIA AUTORIZACIÓN DE LA SUPERVISIÓN Y/O PROYECTOS E SERIE PZFA DE DIMENSION TOTAL DE ESTRUCTURA ESTRUCTURA 14.00 x 4.20 x 12cm DE ESPESOR, DIGITOS 70 Y 50 CM DE ALTO LED ROJO,  INCLUYE: ELEMENTOS DE FIJACION, MANIOBRAS, EQUIPO, HERAMIENTA Y MANO DE OBRA.</t>
  </si>
  <si>
    <t>SUMINISTRO E INSTALACIÓN DE TABLÓN DE MADERA EN GROSOR DE 1-1/2", ANCHO DE 8" Y LARGO DE 12". INCLUYE: FLETE, CORTES, INSTALACIÓN PARA DIVISIÓN DE ARCILLA, AMARRES, NIVELACIÓN Y TODO LO NECESARIO PARA SU CORRECTA EJECUCIÓN.</t>
  </si>
  <si>
    <t>SUMINISTRO E INSTALACIÓN DE TRINCHERA KLASSIKDRAIN K300 CANAL CON PENDIENTE VARIABLE X 1.00 MT. INCLUYE: SUMINISTRO E INSTALACIÓN, HERRAMIENTAS, EQUIPOS, MANO DE OBRA Y TODO LO NECESARIO PARA SU CORRECTA INSTALACIÓN.</t>
  </si>
  <si>
    <t>SUMINISTRO E INSTALACIÓN DE REJILLA 805Q RANURADO H. DUCTIL (1.00 MT). INCLUYE: SUMINISTRO E INSTALACIÓN, HERRAMIENTAS, EQUIPOS, MANO DE OBRA Y TODO LO NECESARIO PARA SU CORRECTA INSTALACIÓN.</t>
  </si>
  <si>
    <t>SUMINISTRO E INSTALACION DE RIEGO DE IMPREGNACION A BASE DE EMULSION ASFALTICA EN RELACION 0.8-1.0 LTS / M2 . INCLUYE: SUMINISTRO DE MATERIALES, AGUA, DESPERDICIOS, HOMOGENIZACION, MAQUINARIA, HERRAMIENTA, EQUIPO, MANO DE OBRA Y TODO LO NECESARIO PARA SU CORRECTA EJECUCIÓN.</t>
  </si>
  <si>
    <t>SUMINISTRO Y COLOCACION DE GRAVA DE 3/4 EXTENDIDA CON MEDIOS MECÁNICOS , HASTA FORMAR UNA CAPA UNIFORME DE 15 HASTA 60 CM DE ESPESOR.INCLUYE. MATERIALES, HERRAMIENTA, MANO DE OBRA, TENDIDO, NIVELACIÓN Y TODO LO NECESARIO PARA SU CORRECTA INSTALACION.</t>
  </si>
  <si>
    <t>DENTELLON DE CONCRETO FABRICADO EN OBRA F´C=200KG/CM2 DE 45 X 20 CM, ACABADO INTEGRAL AL COLADO DE ESCOBILLADO, INCLUYE:  MATERIAL, CIMBRADO Y DESIMBRADO, COLADO, VIBRADO, CURADO CON MEMBRANA, EQUIPO, MANO DE OBRA Y HERRAMIENTA.</t>
  </si>
  <si>
    <t>SUMINISTRO E INSTALACIÓN DE TUBO DE PVC SANITARIO DE 100 MM (8")Ø CEDULA 40 DWV MARCA CHARLOTTE O SIMILAR, INCLUYE: ACARREO, CORTES,  PEGAMENTO WEL-DON 705 O SIMILAR, LIMPIADOR, DESPERDICIOS, PRUEBAS, SUPERVISION Y HERRAMIENTAS.</t>
  </si>
  <si>
    <t>MEJORAMIENTO CENTRO DEPORTIVO REGIONAL - CANCHA DEPORTIVA</t>
  </si>
  <si>
    <t>010.015.120.01855</t>
  </si>
  <si>
    <t>010.015.120.01875</t>
  </si>
  <si>
    <t>010.015.112.01005</t>
  </si>
  <si>
    <t>010.015.112.00255</t>
  </si>
  <si>
    <t>010.015.120.01295</t>
  </si>
  <si>
    <t>010.015.100.00742</t>
  </si>
  <si>
    <t>010.015.100.00744</t>
  </si>
  <si>
    <t>010.015.100.00746</t>
  </si>
  <si>
    <t>010.020.160.00355</t>
  </si>
  <si>
    <t>010.025.196.00072</t>
  </si>
  <si>
    <t>010.025.196.00385</t>
  </si>
  <si>
    <t>010.050.476.00265</t>
  </si>
  <si>
    <t>010.050.476.00225</t>
  </si>
  <si>
    <t>010.050.476.00150</t>
  </si>
  <si>
    <t>030.120.548.00125</t>
  </si>
  <si>
    <t>010.025.220.00011</t>
  </si>
  <si>
    <t>010.015.112.00385</t>
  </si>
  <si>
    <t>010.015.116.00401</t>
  </si>
  <si>
    <t>010.030.268.00205</t>
  </si>
  <si>
    <t>010.050.464.00042</t>
  </si>
  <si>
    <t>010.015.120.01295.2</t>
  </si>
  <si>
    <t>COLOCACIÓN DE PASTO SINTÉTICO DE USO POLIVALENTE MCA TERZA OEQUIVALENTE EN CALIDAD , MODELO TOTAL FIELD ULTIMATE 40, TEIJIDO TUFTING PELO CORTADO DE POLIETILENO CON TECNOLOGÍA HIBRIDA FIBRILADO MÁS MONOFILAMENTO DE 17,600 DTEX EN TONO TRICOLOR FIELD GREEN, OLIVE &amp; LIME, LIBRE DE METALES PESADOS. PRESENTAR DOCUMENTOS COMO CERTIFICADOS DE CALIDAD ISO 14001:2015 E ISO 9001:2015 DE FABRICANTE DE FIBRAS, ASÍ COMO ISO 9001 E ISO 45001 DE FABRICANTE DE PASTO; PRUEBA DE DESGATE LISPORT SATISFACTORIA DE 100,000 CICLOS. ESPECIFICACIONES DE 40MM DE ALTURA, 1,870 GRAMOS DE PESO POR M2, CON BASE DOBLE REFORZADA CON MALLA ESTRUCTURAL, CON COBERTURA DE LÁTEX SBR ESTIRENO BUTADIENO CARBOXILADO. SISTEMA DE DRENAJE SELF DRAIN, TRATAMIENTO DE 10 AÑOS CONTRA RAYOS UV, ANCHO DE ROLLOS 3.7M .TRAZO SEGÚN PROYECTO, LÍNEAS DE COLOR PARA USO MULTIPROPÓSITO, Y LOGOTIPO MULTICOLOR TEJIDO DESDE FABRICA SEGÚN DISEÑO ESTABLECIDO DE HASTA 15 COLORES, 20M2 DE SUPERFICIE, APTO PARA USO DEPORTIVO. SUMINISTRO Y COLOCACIÓN DE RELLENOS DE ARENA SÍLICA DE CANTOS REDONDOS MALLA 20/40 A RAZÓN DE 18 KG/M2 Y CAUCHO NEGRO GRANULADO CANTOS REDONDO DE GRANULOMETRÍA 3-5 MM A RAZÓN DE 5.0 KG/M2,  CEPILLADO  Y ACOMODO DE FIBRA PARA MEJORAR APARIENCIA Y PENETRACIÓN DE AGREGADOS DE ARENA Y CAUCHO HASTA LA BASE DE LA FIBRA,  ESTE CONCEPTO INCLUYE: SUMINISTRO DE  TODOS LOS MATERIALES Y ELEMENTOS NECESARIOS PARA LA CORRECTA INSTALACIÓN, CARGA Y DESCARGA, DESPERDICIOS, FLETES, MANIOBRAS, LIMPIEZA PARA ENTREGA DE OBRA, RETIRO DE LOS MATERIALES SOBRANTES, HERRAMIENTA, EQUIPO Y MANO DE OBRA ESPECIALIZADA Y TODO LO NECESARIO PARA SU CORRECTA INSTALACIÓN.</t>
  </si>
  <si>
    <t>SUMINISTRO DE PASTO SINTÉTICO DE USO POLIVALENTE MCA TERZA OEQUIVALENTE EN CALIDAD , MODELO TOTAL FIELD ULTIMATE 40, TEIJIDO TUFTING PELO CORTADO DE POLIETILENO CON TECNOLOGÍA HIBRIDA FIBRILADO MÁS MONOFILAMENTO DE 17,600 DTEX EN TONO TRICOLOR FIELD GREEN, OLIVE &amp; LIME, LIBRE DE METALES PESADOS. PRESENTAR DOCUMENTOS COMO CERTIFICADOS DE CALIDAD ISO 14001:2015 E ISO 9001:2015 DE FABRICANTE DE FIBRAS, ASÍ COMO ISO 9001 E ISO 45001 DE FABRICANTE DE PASTO; PRUEBA DE DESGATE LISPORT SATISFACTORIA DE 100,000 CICLOS. ESPECIFICACIONES DE 40MM DE ALTURA, 1,870 GRAMOS DE PESO POR M2, CON BASE DOBLE REFORZADA CON MALLA ESTRUCTURAL, CON COBERTURA DE LÁTEX SBR ESTIRENO BUTADIENO CARBOXILADO. SISTEMA DE DRENAJE SELF DRAIN, TRATAMIENTO DE 10 AÑOS CONTRA RAYOS UV, ANCHO DE ROLLOS 3.7M .TRAZO SEGÚN PROYECTO, LÍNEAS DE COLOR PARA USO MULTIPROPÓSITO, Y LOGOTIPO MULTICOLOR TEJIDO DESDE FABRICA SEGÚN DISEÑO ESTABLECIDO DE HASTA 15 COLORES, 20M2 DE SUPERFICIE, APTO PARA USO DEPORTIVO. SUMINISTRO Y COLOCACIÓN DE RELLENOS DE ARENA SÍLICA DE CANTOS REDONDOS MALLA 20/40 A RAZÓN DE 18 KG/M2 Y CAUCHO NEGRO GRANULADO CANTOS REDONDO DE GRANULOMETRÍA 3-5 MM A RAZÓN DE 5.0 KG/M2,  CEPILLADO  Y ACOMODO DE FIBRA PARA MEJORAR APARIENCIA Y PENETRACIÓN DE AGREGADOS DE ARENA Y CAUCHO HASTA LA BASE DE LA FIBRA,  ESTE CONCEPTO INCLUYE: SUMINISTRO DE  TODOS LOS MATERIALES Y ELEMENTOS NECESARIOS PARA LA CORRECTA INSTALACIÓN, CARGA Y DESCARGA, DESPERDICIOS, FLETES, MANIOBRAS.</t>
  </si>
  <si>
    <t>LICITACION</t>
  </si>
  <si>
    <t>SINL-CPE-003-2021</t>
  </si>
  <si>
    <t>FECHA:</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</si>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</sst>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7"/>
      <name val="Arial"/>
      <family val="2"/>
    </font>
    <font>
      <sz val="10"/>
      <name val="Arial"/>
      <family val="2"/>
    </font>
    <font>
      <sz val="11"/>
      <color theme="1"/>
      <name val="Arial"/>
      <family val="2"/>
    </font>
    <font>
      <sz val="11"/>
      <color theme="1"/>
      <name val="Calibri"/>
      <family val="2"/>
    </font>
    <font>
      <b/>
      <sz val="9"/>
      <color theme="1"/>
      <name val="Calibri"/>
      <family val="2"/>
    </font>
    <font>
      <sz val="11"/>
      <name val="Arial"/>
      <family val="2"/>
    </font>
    <font>
      <sz val="9"/>
      <color rgb="FF000000"/>
      <name val="Calibri"/>
      <family val="2"/>
    </font>
    <font>
      <b/>
      <sz val="11"/>
      <color rgb="FFFFFFFF"/>
      <name val="Calibri"/>
      <family val="2"/>
    </font>
    <font>
      <sz val="11"/>
      <color theme="1"/>
      <name val="Arial"/>
      <family val="2"/>
    </font>
    <font>
      <sz val="9"/>
      <color theme="1"/>
      <name val="Calibri"/>
      <family val="2"/>
    </font>
    <font>
      <b/>
      <sz val="14"/>
      <name val="Calibri"/>
      <family val="2"/>
      <scheme val="minor"/>
    </font>
    <font>
      <b/>
      <sz val="12"/>
      <name val="Calibri"/>
      <family val="2"/>
      <scheme val="minor"/>
    </font>
    <font>
      <sz val="9"/>
      <color theme="1"/>
      <name val="Calibri"/>
      <family val="2"/>
      <scheme val="minor"/>
    </font>
    <font>
      <b/>
      <sz val="10"/>
      <color theme="1"/>
      <name val="Calibri"/>
      <family val="2"/>
      <scheme val="minor"/>
    </font>
    <font>
      <sz val="9"/>
      <color rgb="FF000000"/>
      <name val="Calibri"/>
      <family val="2"/>
      <scheme val="minor"/>
    </font>
    <font>
      <sz val="9"/>
      <name val="Calibri"/>
      <family val="2"/>
      <scheme val="minor"/>
    </font>
    <font>
      <b/>
      <sz val="9"/>
      <color theme="1"/>
      <name val="Calibri"/>
      <family val="2"/>
      <scheme val="minor"/>
    </font>
    <font>
      <sz val="9"/>
      <color theme="1"/>
      <name val="Arial"/>
      <family val="2"/>
    </font>
    <font>
      <sz val="9"/>
      <name val="Arial"/>
      <family val="2"/>
    </font>
    <font>
      <b/>
      <sz val="9"/>
      <name val="Arial"/>
      <family val="2"/>
    </font>
  </fonts>
  <fills count="4">
    <fill>
      <patternFill patternType="none"/>
    </fill>
    <fill>
      <patternFill patternType="gray125"/>
    </fill>
    <fill>
      <patternFill patternType="solid">
        <fgColor rgb="FF811981"/>
        <bgColor rgb="FF811981"/>
      </patternFill>
    </fill>
    <fill>
      <patternFill patternType="solid">
        <fgColor theme="0" tint="-0.14999847407452621"/>
        <bgColor indexed="64"/>
      </patternFill>
    </fill>
  </fills>
  <borders count="1">
    <border>
      <left/>
      <right/>
      <top/>
      <bottom/>
      <diagonal/>
    </border>
  </borders>
  <cellStyleXfs count="8">
    <xf numFmtId="0" fontId="0" fillId="0" borderId="0"/>
    <xf numFmtId="44" fontId="1" fillId="0" borderId="0" applyFont="0" applyFill="0" applyBorder="0" applyAlignment="0" applyProtection="0"/>
    <xf numFmtId="0" fontId="2" fillId="0" borderId="0"/>
    <xf numFmtId="0" fontId="6" fillId="0" borderId="0"/>
    <xf numFmtId="0" fontId="6" fillId="0" borderId="0"/>
    <xf numFmtId="0" fontId="7" fillId="0" borderId="0"/>
    <xf numFmtId="0" fontId="13" fillId="0" borderId="0"/>
    <xf numFmtId="44" fontId="1" fillId="0" borderId="0" applyFont="0" applyFill="0" applyBorder="0" applyAlignment="0" applyProtection="0"/>
  </cellStyleXfs>
  <cellXfs count="42">
    <xf numFmtId="0" fontId="0" fillId="0" borderId="0" xfId="0"/>
    <xf numFmtId="0" fontId="5" fillId="0" borderId="0" xfId="2" applyFont="1" applyAlignment="1">
      <alignment horizontal="center" vertical="center" wrapText="1"/>
    </xf>
    <xf numFmtId="0" fontId="0" fillId="0" borderId="0" xfId="0" applyAlignment="1">
      <alignment horizontal="center" vertical="center"/>
    </xf>
    <xf numFmtId="0" fontId="4" fillId="0" borderId="0" xfId="2" applyFont="1" applyAlignment="1">
      <alignment horizontal="center" vertical="center" wrapText="1"/>
    </xf>
    <xf numFmtId="0" fontId="3" fillId="0" borderId="0" xfId="2" applyFont="1" applyAlignment="1">
      <alignment horizontal="center" vertical="center" wrapText="1"/>
    </xf>
    <xf numFmtId="44" fontId="0" fillId="0" borderId="0" xfId="0" applyNumberFormat="1"/>
    <xf numFmtId="0" fontId="8" fillId="0" borderId="0" xfId="5" applyFont="1" applyAlignment="1">
      <alignment horizontal="left" vertical="center"/>
    </xf>
    <xf numFmtId="0" fontId="8" fillId="0" borderId="0" xfId="5" applyFont="1"/>
    <xf numFmtId="0" fontId="9" fillId="0" borderId="0" xfId="5" applyFont="1" applyAlignment="1">
      <alignment horizontal="left" vertical="center" wrapText="1"/>
    </xf>
    <xf numFmtId="0" fontId="7" fillId="0" borderId="0" xfId="5" applyFont="1"/>
    <xf numFmtId="0" fontId="14" fillId="0" borderId="0" xfId="0" applyFont="1" applyBorder="1" applyAlignment="1">
      <alignment horizontal="left" vertical="top" wrapText="1"/>
    </xf>
    <xf numFmtId="0" fontId="11" fillId="0" borderId="0" xfId="0" applyFont="1" applyBorder="1" applyAlignment="1">
      <alignment horizontal="center" vertical="center"/>
    </xf>
    <xf numFmtId="4" fontId="17" fillId="0" borderId="0" xfId="3" applyNumberFormat="1" applyFont="1" applyFill="1" applyBorder="1" applyAlignment="1">
      <alignment horizontal="center" vertical="center" wrapText="1"/>
    </xf>
    <xf numFmtId="0" fontId="18" fillId="3" borderId="0" xfId="3" applyFont="1" applyFill="1" applyBorder="1" applyAlignment="1">
      <alignment vertical="top"/>
    </xf>
    <xf numFmtId="0" fontId="14" fillId="0" borderId="0" xfId="0" applyFont="1" applyFill="1" applyBorder="1" applyAlignment="1">
      <alignment vertical="top" wrapText="1"/>
    </xf>
    <xf numFmtId="0" fontId="14" fillId="0" borderId="0" xfId="0" applyFont="1" applyFill="1" applyBorder="1" applyAlignment="1">
      <alignment horizontal="center" vertical="center"/>
    </xf>
    <xf numFmtId="44" fontId="14" fillId="0" borderId="0" xfId="1" applyFont="1" applyFill="1" applyBorder="1" applyAlignment="1">
      <alignment vertical="center"/>
    </xf>
    <xf numFmtId="44" fontId="17" fillId="0" borderId="0" xfId="7" applyFont="1" applyBorder="1" applyAlignment="1" applyProtection="1">
      <alignment horizontal="center" vertical="center" wrapText="1"/>
    </xf>
    <xf numFmtId="0" fontId="19" fillId="0" borderId="0" xfId="0" applyFont="1" applyAlignment="1">
      <alignment horizontal="left" vertical="top" wrapText="1"/>
    </xf>
    <xf numFmtId="0" fontId="17" fillId="0" borderId="0" xfId="0" applyFont="1" applyAlignment="1">
      <alignment horizontal="center" vertical="center" wrapText="1"/>
    </xf>
    <xf numFmtId="0" fontId="20" fillId="0" borderId="0" xfId="0" applyFont="1" applyAlignment="1">
      <alignment horizontal="left" vertical="top" wrapText="1"/>
    </xf>
    <xf numFmtId="0" fontId="17" fillId="0" borderId="0" xfId="3" applyNumberFormat="1" applyFont="1" applyAlignment="1">
      <alignment horizontal="justify" vertical="top"/>
    </xf>
    <xf numFmtId="0" fontId="17" fillId="0" borderId="0" xfId="3" applyFont="1" applyBorder="1" applyAlignment="1">
      <alignment horizontal="center" vertical="top" wrapText="1"/>
    </xf>
    <xf numFmtId="4" fontId="17" fillId="0" borderId="0" xfId="3" applyNumberFormat="1" applyFont="1" applyBorder="1" applyAlignment="1">
      <alignment horizontal="right" vertical="top" wrapText="1"/>
    </xf>
    <xf numFmtId="0" fontId="6" fillId="0" borderId="0" xfId="2" applyFont="1" applyAlignment="1">
      <alignment horizontal="left" vertical="center" wrapText="1"/>
    </xf>
    <xf numFmtId="0" fontId="17" fillId="0" borderId="0" xfId="0" applyFont="1" applyAlignment="1">
      <alignment horizontal="center" vertical="center"/>
    </xf>
    <xf numFmtId="44" fontId="17" fillId="0" borderId="0" xfId="1" applyFont="1" applyAlignment="1">
      <alignment horizontal="center" vertical="center"/>
    </xf>
    <xf numFmtId="44" fontId="23" fillId="0" borderId="0" xfId="1" applyFont="1" applyAlignment="1">
      <alignment horizontal="center" vertical="center" wrapText="1"/>
    </xf>
    <xf numFmtId="0" fontId="24" fillId="0" borderId="0" xfId="2" applyFont="1" applyAlignment="1">
      <alignment horizontal="right" vertical="center" wrapText="1"/>
    </xf>
    <xf numFmtId="44" fontId="17" fillId="0" borderId="0" xfId="0" applyNumberFormat="1" applyFont="1" applyAlignment="1">
      <alignment horizontal="center" vertical="center"/>
    </xf>
    <xf numFmtId="0" fontId="14" fillId="0" borderId="0" xfId="5" applyFont="1" applyAlignment="1">
      <alignment vertical="center"/>
    </xf>
    <xf numFmtId="0" fontId="22" fillId="0" borderId="0" xfId="5" applyFont="1" applyAlignment="1">
      <alignment vertical="center"/>
    </xf>
    <xf numFmtId="4" fontId="17" fillId="0" borderId="0" xfId="3" applyNumberFormat="1" applyFont="1" applyBorder="1" applyAlignment="1">
      <alignment horizontal="right" vertical="center" wrapText="1"/>
    </xf>
    <xf numFmtId="0" fontId="21" fillId="3" borderId="0" xfId="3" applyFont="1" applyFill="1" applyBorder="1" applyAlignment="1">
      <alignment vertical="center"/>
    </xf>
    <xf numFmtId="0" fontId="14" fillId="0" borderId="0" xfId="0" applyFont="1" applyBorder="1" applyAlignment="1">
      <alignment horizontal="left" vertical="center" wrapText="1"/>
    </xf>
    <xf numFmtId="0" fontId="3" fillId="0" borderId="0" xfId="2" applyFont="1" applyFill="1" applyAlignment="1">
      <alignment horizontal="center" vertical="center" wrapText="1"/>
    </xf>
    <xf numFmtId="0" fontId="0" fillId="0" borderId="0" xfId="0" applyFill="1"/>
    <xf numFmtId="0" fontId="21" fillId="0" borderId="0" xfId="3" applyNumberFormat="1" applyFont="1" applyFill="1" applyBorder="1" applyAlignment="1">
      <alignment horizontal="center" vertical="center" wrapText="1"/>
    </xf>
    <xf numFmtId="0" fontId="12" fillId="2" borderId="0" xfId="5" applyFont="1" applyFill="1" applyBorder="1" applyAlignment="1">
      <alignment horizontal="center" vertical="center"/>
    </xf>
    <xf numFmtId="0" fontId="10" fillId="0" borderId="0" xfId="5" applyFont="1" applyBorder="1" applyAlignment="1">
      <alignment horizontal="center"/>
    </xf>
    <xf numFmtId="0" fontId="15" fillId="0" borderId="0" xfId="3" applyFont="1" applyBorder="1" applyAlignment="1" applyProtection="1">
      <alignment horizontal="center" vertical="top" wrapText="1"/>
    </xf>
    <xf numFmtId="0" fontId="16" fillId="0" borderId="0" xfId="3" applyFont="1" applyBorder="1" applyAlignment="1" applyProtection="1">
      <alignment horizontal="center" vertical="top" wrapText="1"/>
    </xf>
  </cellXfs>
  <cellStyles count="8">
    <cellStyle name="Moneda" xfId="1" builtinId="4"/>
    <cellStyle name="Moneda 2" xfId="7"/>
    <cellStyle name="Normal" xfId="0" builtinId="0"/>
    <cellStyle name="Normal 2" xfId="3"/>
    <cellStyle name="Normal 2 2" xfId="4"/>
    <cellStyle name="Normal 3" xfId="2"/>
    <cellStyle name="Normal 4" xfId="5"/>
    <cellStyle name="Normal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232630</xdr:colOff>
      <xdr:row>0</xdr:row>
      <xdr:rowOff>61146</xdr:rowOff>
    </xdr:from>
    <xdr:to>
      <xdr:col>0</xdr:col>
      <xdr:colOff>1252903</xdr:colOff>
      <xdr:row>4</xdr:row>
      <xdr:rowOff>43432</xdr:rowOff>
    </xdr:to>
    <xdr:pic>
      <xdr:nvPicPr>
        <xdr:cNvPr id="2" name="Imagen 1">
          <a:extLst>
            <a:ext uri="{FF2B5EF4-FFF2-40B4-BE49-F238E27FC236}">
              <a16:creationId xmlns="" xmlns:a16="http://schemas.microsoft.com/office/drawing/2014/main" id="{B03E9D76-BF22-41BC-97DC-C13829B934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395" t="21922" r="26302" b="21701"/>
        <a:stretch>
          <a:fillRect/>
        </a:stretch>
      </xdr:blipFill>
      <xdr:spPr bwMode="auto">
        <a:xfrm>
          <a:off x="232630" y="61146"/>
          <a:ext cx="1020273" cy="81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67"/>
  <sheetViews>
    <sheetView tabSelected="1" zoomScale="80" zoomScaleNormal="80" workbookViewId="0">
      <selection activeCell="E8" sqref="E8"/>
    </sheetView>
  </sheetViews>
  <sheetFormatPr baseColWidth="10" defaultRowHeight="15" x14ac:dyDescent="0.25"/>
  <cols>
    <col min="1" max="2" width="23.85546875" customWidth="1"/>
    <col min="3" max="3" width="81" customWidth="1"/>
    <col min="4" max="4" width="11.42578125" style="2"/>
    <col min="5" max="5" width="11.5703125" style="25" bestFit="1" customWidth="1"/>
    <col min="6" max="6" width="23.5703125" style="26" customWidth="1"/>
    <col min="7" max="7" width="15.28515625" style="25" bestFit="1" customWidth="1"/>
    <col min="9" max="9" width="15" bestFit="1" customWidth="1"/>
    <col min="10" max="10" width="93" customWidth="1"/>
    <col min="11" max="11" width="8.140625" customWidth="1"/>
    <col min="12" max="13" width="11.42578125" hidden="1" customWidth="1"/>
    <col min="14" max="14" width="48.5703125" customWidth="1"/>
  </cols>
  <sheetData>
    <row r="2" spans="1:12" ht="18.75" x14ac:dyDescent="0.25">
      <c r="C2" s="40" t="s">
        <v>21</v>
      </c>
      <c r="D2" s="40"/>
      <c r="E2" s="40"/>
      <c r="F2" s="40"/>
      <c r="G2" s="40"/>
      <c r="H2" s="40"/>
    </row>
    <row r="3" spans="1:12" ht="15.75" x14ac:dyDescent="0.25">
      <c r="C3" s="41" t="s">
        <v>22</v>
      </c>
      <c r="D3" s="41"/>
      <c r="E3" s="41"/>
      <c r="F3" s="41"/>
      <c r="G3" s="41"/>
      <c r="H3" s="41"/>
    </row>
    <row r="4" spans="1:12" ht="15.75" x14ac:dyDescent="0.25">
      <c r="C4" s="41" t="s">
        <v>23</v>
      </c>
      <c r="D4" s="41"/>
      <c r="E4" s="41"/>
      <c r="F4" s="41"/>
      <c r="G4" s="41"/>
      <c r="H4" s="41"/>
    </row>
    <row r="6" spans="1:12" x14ac:dyDescent="0.25">
      <c r="A6" s="8" t="s">
        <v>11</v>
      </c>
      <c r="B6" s="8"/>
      <c r="C6" s="24" t="s">
        <v>37</v>
      </c>
      <c r="D6" s="7"/>
      <c r="E6" s="30"/>
      <c r="F6" s="30" t="s">
        <v>64</v>
      </c>
      <c r="G6" s="30"/>
    </row>
    <row r="7" spans="1:12" x14ac:dyDescent="0.25">
      <c r="A7" s="8" t="s">
        <v>16</v>
      </c>
      <c r="B7" s="8"/>
      <c r="C7" s="24" t="s">
        <v>37</v>
      </c>
      <c r="D7" s="7"/>
      <c r="E7" s="30"/>
      <c r="F7" s="30"/>
      <c r="G7" s="30"/>
    </row>
    <row r="8" spans="1:12" x14ac:dyDescent="0.25">
      <c r="A8" s="8" t="s">
        <v>12</v>
      </c>
      <c r="B8" s="8"/>
      <c r="C8" s="24" t="s">
        <v>13</v>
      </c>
      <c r="D8" s="7"/>
      <c r="E8" s="30"/>
      <c r="F8" s="30"/>
      <c r="G8" s="30"/>
    </row>
    <row r="9" spans="1:12" x14ac:dyDescent="0.25">
      <c r="A9" s="8" t="s">
        <v>14</v>
      </c>
      <c r="B9" s="8"/>
      <c r="C9" s="24" t="s">
        <v>15</v>
      </c>
      <c r="D9" s="7"/>
      <c r="E9" s="30"/>
      <c r="F9" s="30"/>
      <c r="G9" s="30"/>
    </row>
    <row r="10" spans="1:12" x14ac:dyDescent="0.25">
      <c r="A10" s="6"/>
      <c r="B10" s="6"/>
      <c r="C10" s="9"/>
      <c r="D10" s="9"/>
      <c r="E10" s="31" t="s">
        <v>61</v>
      </c>
      <c r="F10" s="31" t="s">
        <v>62</v>
      </c>
      <c r="G10" s="31" t="s">
        <v>63</v>
      </c>
    </row>
    <row r="11" spans="1:12" x14ac:dyDescent="0.25">
      <c r="A11" s="38" t="s">
        <v>17</v>
      </c>
      <c r="B11" s="38"/>
      <c r="C11" s="39"/>
      <c r="D11" s="39"/>
      <c r="E11" s="39"/>
      <c r="F11" s="39"/>
      <c r="G11" s="39"/>
    </row>
    <row r="12" spans="1:12" x14ac:dyDescent="0.25">
      <c r="C12" s="1"/>
      <c r="D12" s="3"/>
    </row>
    <row r="13" spans="1:12" ht="36" x14ac:dyDescent="0.25">
      <c r="A13" s="4">
        <v>10</v>
      </c>
      <c r="B13" s="35" t="s">
        <v>38</v>
      </c>
      <c r="C13" s="10" t="s">
        <v>0</v>
      </c>
      <c r="D13" s="11" t="s">
        <v>1</v>
      </c>
      <c r="E13" s="12">
        <v>2100</v>
      </c>
      <c r="F13" s="27"/>
      <c r="G13" s="27"/>
      <c r="J13" s="21"/>
      <c r="K13" s="22"/>
      <c r="L13" s="23"/>
    </row>
    <row r="14" spans="1:12" x14ac:dyDescent="0.25">
      <c r="A14" s="4"/>
      <c r="B14" s="35"/>
      <c r="C14" s="10"/>
      <c r="D14" s="11"/>
      <c r="E14" s="12"/>
      <c r="F14" s="27"/>
      <c r="G14" s="27"/>
    </row>
    <row r="15" spans="1:12" ht="36" x14ac:dyDescent="0.25">
      <c r="A15" s="4">
        <v>20</v>
      </c>
      <c r="B15" s="35" t="s">
        <v>39</v>
      </c>
      <c r="C15" s="10" t="s">
        <v>19</v>
      </c>
      <c r="D15" s="11" t="s">
        <v>20</v>
      </c>
      <c r="E15" s="12">
        <v>16</v>
      </c>
      <c r="F15" s="27"/>
      <c r="G15" s="27"/>
    </row>
    <row r="16" spans="1:12" x14ac:dyDescent="0.25">
      <c r="A16" s="4"/>
      <c r="B16" s="35"/>
      <c r="C16" s="10"/>
      <c r="D16" s="11"/>
      <c r="E16" s="12"/>
      <c r="F16" s="27"/>
      <c r="G16" s="27"/>
    </row>
    <row r="17" spans="1:14" ht="48" x14ac:dyDescent="0.25">
      <c r="A17" s="4">
        <v>30</v>
      </c>
      <c r="B17" s="35" t="s">
        <v>40</v>
      </c>
      <c r="C17" s="10" t="s">
        <v>33</v>
      </c>
      <c r="D17" s="11" t="s">
        <v>1</v>
      </c>
      <c r="E17" s="12">
        <v>10587</v>
      </c>
      <c r="F17" s="27"/>
      <c r="G17" s="27"/>
      <c r="N17" s="18"/>
    </row>
    <row r="18" spans="1:14" x14ac:dyDescent="0.25">
      <c r="A18" s="4"/>
      <c r="B18" s="35"/>
      <c r="C18" s="10"/>
      <c r="D18" s="11"/>
      <c r="E18" s="12"/>
      <c r="F18" s="27"/>
      <c r="G18" s="27"/>
    </row>
    <row r="19" spans="1:14" ht="36" x14ac:dyDescent="0.25">
      <c r="A19" s="4">
        <v>40</v>
      </c>
      <c r="B19" s="35" t="s">
        <v>41</v>
      </c>
      <c r="C19" s="10" t="s">
        <v>2</v>
      </c>
      <c r="D19" s="11" t="s">
        <v>20</v>
      </c>
      <c r="E19" s="12">
        <v>1288</v>
      </c>
      <c r="F19" s="27"/>
      <c r="G19" s="27"/>
      <c r="N19" s="18"/>
    </row>
    <row r="20" spans="1:14" x14ac:dyDescent="0.25">
      <c r="A20" s="4"/>
      <c r="B20" s="35"/>
      <c r="C20" s="10"/>
      <c r="D20" s="11"/>
      <c r="E20" s="12"/>
      <c r="F20" s="27"/>
      <c r="G20" s="27"/>
      <c r="N20" s="18"/>
    </row>
    <row r="21" spans="1:14" ht="302.25" customHeight="1" x14ac:dyDescent="0.25">
      <c r="A21" s="4">
        <v>50</v>
      </c>
      <c r="B21" s="35" t="s">
        <v>42</v>
      </c>
      <c r="C21" s="10" t="s">
        <v>60</v>
      </c>
      <c r="D21" s="11" t="s">
        <v>1</v>
      </c>
      <c r="E21" s="12">
        <v>8655.2199999999993</v>
      </c>
      <c r="F21" s="27"/>
      <c r="G21" s="27"/>
      <c r="N21" s="18"/>
    </row>
    <row r="22" spans="1:14" x14ac:dyDescent="0.25">
      <c r="A22" s="4"/>
      <c r="B22" s="35"/>
      <c r="C22" s="10"/>
      <c r="D22" s="11"/>
      <c r="E22" s="12"/>
      <c r="F22" s="27"/>
      <c r="G22" s="27"/>
      <c r="N22" s="19"/>
    </row>
    <row r="23" spans="1:14" ht="302.25" customHeight="1" x14ac:dyDescent="0.25">
      <c r="A23" s="4">
        <v>51</v>
      </c>
      <c r="B23" s="35" t="s">
        <v>58</v>
      </c>
      <c r="C23" s="10" t="s">
        <v>59</v>
      </c>
      <c r="D23" s="11" t="s">
        <v>1</v>
      </c>
      <c r="E23" s="12">
        <v>8655.2199999999993</v>
      </c>
      <c r="F23" s="27"/>
      <c r="G23" s="27"/>
      <c r="N23" s="18"/>
    </row>
    <row r="24" spans="1:14" x14ac:dyDescent="0.25">
      <c r="A24" s="4"/>
      <c r="B24" s="35"/>
      <c r="C24" s="10"/>
      <c r="D24" s="11"/>
      <c r="E24" s="12"/>
      <c r="F24" s="27"/>
      <c r="G24" s="27"/>
      <c r="N24" s="19"/>
    </row>
    <row r="25" spans="1:14" ht="72" x14ac:dyDescent="0.25">
      <c r="A25" s="4">
        <v>60</v>
      </c>
      <c r="B25" s="35" t="s">
        <v>43</v>
      </c>
      <c r="C25" s="10" t="s">
        <v>18</v>
      </c>
      <c r="D25" s="11" t="s">
        <v>1</v>
      </c>
      <c r="E25" s="12">
        <v>300</v>
      </c>
      <c r="F25" s="27"/>
      <c r="G25" s="27"/>
      <c r="N25" s="18"/>
    </row>
    <row r="26" spans="1:14" x14ac:dyDescent="0.25">
      <c r="A26" s="4"/>
      <c r="B26" s="35"/>
      <c r="C26" s="10"/>
      <c r="D26" s="11"/>
      <c r="E26" s="12"/>
      <c r="G26" s="27"/>
      <c r="N26" s="19"/>
    </row>
    <row r="27" spans="1:14" ht="36" x14ac:dyDescent="0.25">
      <c r="A27" s="4">
        <v>70</v>
      </c>
      <c r="B27" s="35" t="s">
        <v>44</v>
      </c>
      <c r="C27" s="10" t="s">
        <v>3</v>
      </c>
      <c r="D27" s="11" t="s">
        <v>4</v>
      </c>
      <c r="E27" s="12">
        <v>200</v>
      </c>
      <c r="F27" s="27"/>
      <c r="G27" s="27"/>
      <c r="N27" s="18"/>
    </row>
    <row r="28" spans="1:14" x14ac:dyDescent="0.25">
      <c r="A28" s="4"/>
      <c r="B28" s="35"/>
      <c r="C28" s="10"/>
      <c r="D28" s="11"/>
      <c r="E28" s="12"/>
      <c r="N28" s="19"/>
    </row>
    <row r="29" spans="1:14" ht="60" x14ac:dyDescent="0.25">
      <c r="A29" s="4">
        <v>80</v>
      </c>
      <c r="B29" s="35" t="s">
        <v>45</v>
      </c>
      <c r="C29" s="10" t="s">
        <v>29</v>
      </c>
      <c r="D29" s="11" t="s">
        <v>5</v>
      </c>
      <c r="E29" s="12">
        <v>1</v>
      </c>
      <c r="F29" s="27"/>
      <c r="G29" s="27"/>
      <c r="N29" s="18"/>
    </row>
    <row r="30" spans="1:14" x14ac:dyDescent="0.25">
      <c r="A30" s="4"/>
      <c r="B30" s="35"/>
      <c r="C30" s="10"/>
      <c r="D30" s="11"/>
      <c r="E30" s="12"/>
      <c r="F30" s="27"/>
      <c r="G30" s="27"/>
      <c r="N30" s="18"/>
    </row>
    <row r="31" spans="1:14" ht="72" x14ac:dyDescent="0.25">
      <c r="A31" s="4">
        <v>90</v>
      </c>
      <c r="B31" s="35" t="s">
        <v>47</v>
      </c>
      <c r="C31" s="10" t="s">
        <v>28</v>
      </c>
      <c r="D31" s="11" t="s">
        <v>5</v>
      </c>
      <c r="E31" s="12">
        <v>1</v>
      </c>
      <c r="F31" s="27"/>
      <c r="G31" s="27"/>
      <c r="N31" s="18"/>
    </row>
    <row r="32" spans="1:14" x14ac:dyDescent="0.25">
      <c r="B32" s="36"/>
      <c r="C32" s="10"/>
      <c r="D32" s="11"/>
      <c r="E32" s="12"/>
      <c r="N32" s="19"/>
    </row>
    <row r="33" spans="1:14" ht="36" x14ac:dyDescent="0.25">
      <c r="A33" s="4">
        <v>100</v>
      </c>
      <c r="B33" s="35" t="s">
        <v>46</v>
      </c>
      <c r="C33" s="10" t="s">
        <v>6</v>
      </c>
      <c r="D33" s="11" t="s">
        <v>5</v>
      </c>
      <c r="E33" s="12">
        <v>5</v>
      </c>
      <c r="F33" s="27"/>
      <c r="G33" s="27"/>
      <c r="N33" s="18"/>
    </row>
    <row r="34" spans="1:14" x14ac:dyDescent="0.25">
      <c r="B34" s="36"/>
      <c r="C34" s="10"/>
      <c r="D34" s="11"/>
      <c r="E34" s="12"/>
      <c r="F34" s="27"/>
      <c r="N34" s="19"/>
    </row>
    <row r="35" spans="1:14" ht="36" x14ac:dyDescent="0.25">
      <c r="A35" s="4">
        <f>A33+10</f>
        <v>110</v>
      </c>
      <c r="B35" s="35" t="s">
        <v>48</v>
      </c>
      <c r="C35" s="10" t="s">
        <v>7</v>
      </c>
      <c r="D35" s="11" t="s">
        <v>4</v>
      </c>
      <c r="E35" s="12">
        <v>92.25</v>
      </c>
      <c r="F35" s="27"/>
      <c r="G35" s="27"/>
      <c r="N35" s="18"/>
    </row>
    <row r="36" spans="1:14" x14ac:dyDescent="0.25">
      <c r="B36" s="36"/>
      <c r="C36" s="10"/>
      <c r="D36" s="11"/>
      <c r="E36" s="12"/>
      <c r="F36" s="27"/>
      <c r="G36" s="27"/>
    </row>
    <row r="37" spans="1:14" ht="36" x14ac:dyDescent="0.25">
      <c r="A37" s="4">
        <f t="shared" ref="A37" si="0">A35+10</f>
        <v>120</v>
      </c>
      <c r="B37" s="35" t="s">
        <v>49</v>
      </c>
      <c r="C37" s="14" t="s">
        <v>25</v>
      </c>
      <c r="D37" s="15" t="s">
        <v>4</v>
      </c>
      <c r="E37" s="12">
        <v>700</v>
      </c>
      <c r="F37" s="16"/>
      <c r="G37" s="17"/>
      <c r="N37" s="20"/>
    </row>
    <row r="38" spans="1:14" x14ac:dyDescent="0.25">
      <c r="B38" s="36"/>
      <c r="C38" s="10"/>
      <c r="E38" s="12"/>
      <c r="F38" s="27"/>
    </row>
    <row r="39" spans="1:14" ht="60" x14ac:dyDescent="0.25">
      <c r="A39" s="4">
        <f t="shared" ref="A39" si="1">A37+10</f>
        <v>130</v>
      </c>
      <c r="B39" s="35" t="s">
        <v>50</v>
      </c>
      <c r="C39" s="10" t="s">
        <v>26</v>
      </c>
      <c r="D39" s="11" t="s">
        <v>5</v>
      </c>
      <c r="E39" s="12">
        <v>4</v>
      </c>
      <c r="F39" s="27"/>
      <c r="G39" s="17"/>
    </row>
    <row r="40" spans="1:14" x14ac:dyDescent="0.25">
      <c r="B40" s="36"/>
      <c r="F40" s="27"/>
    </row>
    <row r="41" spans="1:14" ht="60" x14ac:dyDescent="0.25">
      <c r="A41" s="4">
        <f t="shared" ref="A41" si="2">A39+10</f>
        <v>140</v>
      </c>
      <c r="B41" s="35" t="s">
        <v>51</v>
      </c>
      <c r="C41" s="10" t="s">
        <v>27</v>
      </c>
      <c r="D41" s="11" t="s">
        <v>5</v>
      </c>
      <c r="E41" s="12">
        <v>1</v>
      </c>
      <c r="G41" s="17"/>
    </row>
    <row r="42" spans="1:14" x14ac:dyDescent="0.25">
      <c r="A42" s="4"/>
      <c r="B42" s="35"/>
      <c r="C42" s="10"/>
      <c r="D42" s="11"/>
      <c r="E42" s="12"/>
    </row>
    <row r="43" spans="1:14" ht="36" x14ac:dyDescent="0.25">
      <c r="A43" s="4">
        <f>A41+10</f>
        <v>150</v>
      </c>
      <c r="B43" s="37" t="s">
        <v>53</v>
      </c>
      <c r="C43" s="21" t="s">
        <v>30</v>
      </c>
      <c r="D43" s="22" t="s">
        <v>5</v>
      </c>
      <c r="E43" s="32">
        <v>320</v>
      </c>
      <c r="G43" s="17"/>
      <c r="I43" s="5"/>
    </row>
    <row r="44" spans="1:14" x14ac:dyDescent="0.25">
      <c r="B44" s="36"/>
      <c r="C44" s="21"/>
      <c r="D44" s="22"/>
      <c r="E44" s="32"/>
    </row>
    <row r="45" spans="1:14" ht="36" x14ac:dyDescent="0.25">
      <c r="A45" s="4">
        <f>A43+10</f>
        <v>160</v>
      </c>
      <c r="B45" s="35" t="s">
        <v>54</v>
      </c>
      <c r="C45" s="21" t="s">
        <v>34</v>
      </c>
      <c r="D45" s="22" t="s">
        <v>20</v>
      </c>
      <c r="E45" s="32">
        <v>2045</v>
      </c>
      <c r="G45" s="17"/>
    </row>
    <row r="46" spans="1:14" x14ac:dyDescent="0.25">
      <c r="B46" s="36"/>
      <c r="C46" s="21"/>
      <c r="D46" s="22"/>
      <c r="E46" s="32"/>
    </row>
    <row r="47" spans="1:14" ht="36" x14ac:dyDescent="0.25">
      <c r="A47" s="4">
        <f t="shared" ref="A47" si="3">A45+10</f>
        <v>170</v>
      </c>
      <c r="B47" s="35" t="s">
        <v>55</v>
      </c>
      <c r="C47" s="21" t="s">
        <v>35</v>
      </c>
      <c r="D47" s="22" t="s">
        <v>4</v>
      </c>
      <c r="E47" s="32">
        <v>450</v>
      </c>
      <c r="G47" s="17"/>
    </row>
    <row r="48" spans="1:14" x14ac:dyDescent="0.25">
      <c r="B48" s="36"/>
      <c r="C48" s="21"/>
      <c r="D48" s="22"/>
      <c r="E48" s="32"/>
    </row>
    <row r="49" spans="1:7" ht="36" x14ac:dyDescent="0.25">
      <c r="A49" s="4">
        <f t="shared" ref="A49" si="4">A47+10</f>
        <v>180</v>
      </c>
      <c r="B49" s="35" t="s">
        <v>52</v>
      </c>
      <c r="C49" s="21" t="s">
        <v>36</v>
      </c>
      <c r="D49" s="22" t="s">
        <v>4</v>
      </c>
      <c r="E49" s="32">
        <v>60</v>
      </c>
      <c r="G49" s="17"/>
    </row>
    <row r="51" spans="1:7" x14ac:dyDescent="0.25">
      <c r="A51" s="13"/>
      <c r="B51" s="13"/>
      <c r="C51" s="13" t="s">
        <v>24</v>
      </c>
      <c r="D51" s="13"/>
      <c r="E51" s="33"/>
      <c r="F51" s="33"/>
      <c r="G51" s="33"/>
    </row>
    <row r="52" spans="1:7" x14ac:dyDescent="0.25">
      <c r="A52" s="10"/>
      <c r="B52" s="10"/>
      <c r="C52" s="10"/>
      <c r="D52" s="10"/>
      <c r="E52" s="34"/>
      <c r="F52" s="34"/>
      <c r="G52" s="34"/>
    </row>
    <row r="53" spans="1:7" ht="36" x14ac:dyDescent="0.25">
      <c r="A53" s="4">
        <v>190</v>
      </c>
      <c r="B53" s="35" t="s">
        <v>56</v>
      </c>
      <c r="C53" s="21" t="s">
        <v>31</v>
      </c>
      <c r="D53" s="22" t="s">
        <v>5</v>
      </c>
      <c r="E53" s="32">
        <v>215</v>
      </c>
      <c r="G53" s="17"/>
    </row>
    <row r="54" spans="1:7" x14ac:dyDescent="0.25">
      <c r="B54" s="36"/>
      <c r="C54" s="21"/>
      <c r="D54" s="22"/>
      <c r="E54" s="32"/>
    </row>
    <row r="55" spans="1:7" ht="36" x14ac:dyDescent="0.25">
      <c r="A55" s="4">
        <v>200</v>
      </c>
      <c r="B55" s="35" t="s">
        <v>57</v>
      </c>
      <c r="C55" s="21" t="s">
        <v>32</v>
      </c>
      <c r="D55" s="22" t="s">
        <v>5</v>
      </c>
      <c r="E55" s="32">
        <v>215</v>
      </c>
      <c r="G55" s="17"/>
    </row>
    <row r="57" spans="1:7" x14ac:dyDescent="0.25">
      <c r="A57" s="4"/>
      <c r="B57" s="4"/>
      <c r="F57" s="28" t="s">
        <v>8</v>
      </c>
      <c r="G57" s="29">
        <f>SUM(G13:G55)</f>
        <v>0</v>
      </c>
    </row>
    <row r="58" spans="1:7" x14ac:dyDescent="0.25">
      <c r="F58" s="28" t="s">
        <v>9</v>
      </c>
      <c r="G58" s="29">
        <f>G57*0.16</f>
        <v>0</v>
      </c>
    </row>
    <row r="59" spans="1:7" x14ac:dyDescent="0.25">
      <c r="A59" s="4"/>
      <c r="B59" s="4"/>
      <c r="C59" s="10"/>
      <c r="D59" s="11"/>
      <c r="E59" s="12"/>
      <c r="F59" s="28" t="s">
        <v>10</v>
      </c>
      <c r="G59" s="29">
        <f>G57+G58</f>
        <v>0</v>
      </c>
    </row>
    <row r="60" spans="1:7" x14ac:dyDescent="0.25">
      <c r="C60" s="10"/>
      <c r="D60" s="11"/>
      <c r="E60" s="12"/>
    </row>
    <row r="61" spans="1:7" x14ac:dyDescent="0.25">
      <c r="A61" s="4"/>
      <c r="B61" s="4"/>
      <c r="C61" s="10"/>
      <c r="D61" s="11"/>
      <c r="E61" s="12"/>
      <c r="G61" s="27"/>
    </row>
    <row r="62" spans="1:7" x14ac:dyDescent="0.25">
      <c r="C62" s="10"/>
      <c r="D62" s="11"/>
      <c r="E62" s="12"/>
    </row>
    <row r="63" spans="1:7" x14ac:dyDescent="0.25">
      <c r="A63" s="4"/>
      <c r="B63" s="4"/>
      <c r="C63" s="10"/>
      <c r="D63" s="11"/>
      <c r="E63" s="12"/>
      <c r="G63" s="27"/>
    </row>
    <row r="64" spans="1:7" x14ac:dyDescent="0.25">
      <c r="C64" s="10"/>
      <c r="D64" s="11"/>
      <c r="E64" s="12"/>
    </row>
    <row r="65" spans="1:7" x14ac:dyDescent="0.25">
      <c r="A65" s="4"/>
      <c r="B65" s="4"/>
      <c r="C65" s="10"/>
      <c r="D65" s="11"/>
      <c r="E65" s="12"/>
      <c r="G65" s="27"/>
    </row>
    <row r="66" spans="1:7" x14ac:dyDescent="0.25">
      <c r="C66" s="10"/>
      <c r="D66" s="11"/>
    </row>
    <row r="67" spans="1:7" x14ac:dyDescent="0.25">
      <c r="A67" s="4"/>
      <c r="B67" s="4"/>
      <c r="C67" s="10"/>
      <c r="D67" s="11"/>
      <c r="E67" s="12"/>
      <c r="G67" s="27"/>
    </row>
  </sheetData>
  <mergeCells count="4">
    <mergeCell ref="A11:G11"/>
    <mergeCell ref="C2:H2"/>
    <mergeCell ref="C3:H3"/>
    <mergeCell ref="C4:H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Martinez Rodriguez</dc:creator>
  <cp:lastModifiedBy>Administrador</cp:lastModifiedBy>
  <dcterms:created xsi:type="dcterms:W3CDTF">2020-11-18T20:45:13Z</dcterms:created>
  <dcterms:modified xsi:type="dcterms:W3CDTF">2021-02-22T20:49:35Z</dcterms:modified>
</cp:coreProperties>
</file>